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37395" windowHeight="2049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61" i="1" l="1"/>
  <c r="D62" i="1"/>
  <c r="D63" i="1"/>
  <c r="D64" i="1"/>
  <c r="D65" i="1"/>
  <c r="D66" i="1"/>
  <c r="D67" i="1"/>
  <c r="D68" i="1"/>
  <c r="D69" i="1"/>
  <c r="D70" i="1"/>
  <c r="D71" i="1"/>
  <c r="D72" i="1"/>
  <c r="D73" i="1"/>
  <c r="D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60" i="1"/>
  <c r="D47" i="1"/>
  <c r="D48" i="1"/>
  <c r="D49" i="1"/>
  <c r="D50" i="1"/>
  <c r="D51" i="1"/>
  <c r="D52" i="1"/>
  <c r="D53" i="1"/>
  <c r="D54" i="1"/>
  <c r="D55" i="1"/>
  <c r="D56" i="1"/>
  <c r="D57" i="1"/>
  <c r="D58" i="1"/>
  <c r="D46" i="1"/>
  <c r="C47" i="1"/>
  <c r="C48" i="1"/>
  <c r="C49" i="1"/>
  <c r="C50" i="1"/>
  <c r="C51" i="1"/>
  <c r="C52" i="1"/>
  <c r="C53" i="1"/>
  <c r="C54" i="1"/>
  <c r="C55" i="1"/>
  <c r="C56" i="1"/>
  <c r="C57" i="1"/>
  <c r="C58" i="1"/>
  <c r="C46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31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16" i="1"/>
  <c r="D3" i="1"/>
  <c r="D4" i="1"/>
  <c r="D5" i="1"/>
  <c r="D6" i="1"/>
  <c r="D7" i="1"/>
  <c r="D8" i="1"/>
  <c r="D9" i="1"/>
  <c r="D10" i="1"/>
  <c r="D11" i="1"/>
  <c r="D12" i="1"/>
  <c r="D13" i="1"/>
  <c r="D14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2" i="1"/>
</calcChain>
</file>

<file path=xl/sharedStrings.xml><?xml version="1.0" encoding="utf-8"?>
<sst xmlns="http://schemas.openxmlformats.org/spreadsheetml/2006/main" count="71" uniqueCount="71">
  <si>
    <t>MOS</t>
  </si>
  <si>
    <t>rank</t>
  </si>
  <si>
    <t>./meshes\bunny\v01.dat</t>
  </si>
  <si>
    <t>./meshes\bunny\v02.dat</t>
  </si>
  <si>
    <t>./meshes\bunny\v03.dat</t>
  </si>
  <si>
    <t>./meshes\bunny\v04.dat</t>
  </si>
  <si>
    <t>./meshes\bunny\v05.dat</t>
  </si>
  <si>
    <t>./meshes\bunny\v06.dat</t>
  </si>
  <si>
    <t>./meshes\bunny\v07.dat</t>
  </si>
  <si>
    <t>./meshes\bunny\v08.dat</t>
  </si>
  <si>
    <t>./meshes\bunny\v09.dat</t>
  </si>
  <si>
    <t>./meshes\bunny\v11.dat</t>
  </si>
  <si>
    <t>./meshes\bunny\v12.dat</t>
  </si>
  <si>
    <t>./meshes\bunny\v13.dat</t>
  </si>
  <si>
    <t>./meshes\bunny\original.dat</t>
  </si>
  <si>
    <t>./meshes\james\v01.dat</t>
  </si>
  <si>
    <t>./meshes\james\v02.dat</t>
  </si>
  <si>
    <t>./meshes\james\v03.dat</t>
  </si>
  <si>
    <t>./meshes\james\v04.dat</t>
  </si>
  <si>
    <t>./meshes\james\v05.dat</t>
  </si>
  <si>
    <t>./meshes\james\v06.dat</t>
  </si>
  <si>
    <t>./meshes\james\v07.dat</t>
  </si>
  <si>
    <t>./meshes\james\v08.dat</t>
  </si>
  <si>
    <t>./meshes\james\v09.dat</t>
  </si>
  <si>
    <t>./meshes\james\v10.dat</t>
  </si>
  <si>
    <t>./meshes\james\v11.dat</t>
  </si>
  <si>
    <t>./meshes\james\v12.dat</t>
  </si>
  <si>
    <t>./meshes\james\v13.dat</t>
  </si>
  <si>
    <t>./meshes\james\original.dat</t>
  </si>
  <si>
    <t>./meshes\jessi\v01.dat</t>
  </si>
  <si>
    <t>./meshes\jessi\v02.dat</t>
  </si>
  <si>
    <t>./meshes\jessi\v03.dat</t>
  </si>
  <si>
    <t>./meshes\jessi\v04.dat</t>
  </si>
  <si>
    <t>./meshes\jessi\v05.dat</t>
  </si>
  <si>
    <t>./meshes\jessi\v06.dat</t>
  </si>
  <si>
    <t>./meshes\jessi\v07.dat</t>
  </si>
  <si>
    <t>./meshes\jessi\v08.dat</t>
  </si>
  <si>
    <t>./meshes\jessi\v09.dat</t>
  </si>
  <si>
    <t>./meshes\jessi\v10.dat</t>
  </si>
  <si>
    <t>./meshes\jessi\v11.dat</t>
  </si>
  <si>
    <t>./meshes\jessi\v12.dat</t>
  </si>
  <si>
    <t>./meshes\jessi\v13.dat</t>
  </si>
  <si>
    <t>./meshes\jessi\original.dat</t>
  </si>
  <si>
    <t>./meshes\nissan\v01.dat</t>
  </si>
  <si>
    <t>./meshes\nissan\v02.dat</t>
  </si>
  <si>
    <t>./meshes\nissan\v03.dat</t>
  </si>
  <si>
    <t>./meshes\nissan\v04.dat</t>
  </si>
  <si>
    <t>./meshes\nissan\v05.dat</t>
  </si>
  <si>
    <t>./meshes\nissan\v06.dat</t>
  </si>
  <si>
    <t>./meshes\nissan\v07.dat</t>
  </si>
  <si>
    <t>./meshes\nissan\v08.dat</t>
  </si>
  <si>
    <t>./meshes\nissan\v09.dat</t>
  </si>
  <si>
    <t>./meshes\nissan\v10.dat</t>
  </si>
  <si>
    <t>./meshes\nissan\v11.dat</t>
  </si>
  <si>
    <t>./meshes\nissan\v12.dat</t>
  </si>
  <si>
    <t>./meshes\nissan\original.dat</t>
  </si>
  <si>
    <t>./meshes\out\v01.dat</t>
  </si>
  <si>
    <t>./meshes\out\v02.dat</t>
  </si>
  <si>
    <t>./meshes\out\v03.dat</t>
  </si>
  <si>
    <t>./meshes\out\v04.dat</t>
  </si>
  <si>
    <t>./meshes\out\v05.dat</t>
  </si>
  <si>
    <t>./meshes\out\v06.dat</t>
  </si>
  <si>
    <t>./meshes\out\v07.dat</t>
  </si>
  <si>
    <t>./meshes\out\v08.dat</t>
  </si>
  <si>
    <t>./meshes\out\v09.dat</t>
  </si>
  <si>
    <t>./meshes\out\v10.dat</t>
  </si>
  <si>
    <t>./meshes\out\v11.dat</t>
  </si>
  <si>
    <t>./meshes\out\v12.dat</t>
  </si>
  <si>
    <t>./meshes\out\v13.dat</t>
  </si>
  <si>
    <t>./meshes\out\original.dat</t>
  </si>
  <si>
    <t>norm MOS 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</si>
</sst>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168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E9" sqref="E9"/>
    </sheetView>
  </sheetViews>
  <sheetFormatPr defaultRowHeight="15" x14ac:dyDescent="0.25"/>
  <cols>
    <col min="1" max="1" width="27.28515625" bestFit="1" customWidth="1"/>
    <col min="2" max="2" width="9.5703125" bestFit="1" customWidth="1"/>
    <col min="4" max="4" width="9.140625" customWidth="1"/>
  </cols>
  <sheetData>
    <row r="1" spans="1:4" ht="30" x14ac:dyDescent="0.25">
      <c r="B1" s="1" t="s">
        <v>0</v>
      </c>
      <c r="C1" s="1" t="s">
        <v>70</v>
      </c>
      <c r="D1" s="1" t="s">
        <v>1</v>
      </c>
    </row>
    <row r="2" spans="1:4" x14ac:dyDescent="0.25">
      <c r="A2" t="s">
        <v>2</v>
      </c>
      <c r="B2" s="2">
        <v>6.7666666666666702</v>
      </c>
      <c r="C2" s="2">
        <f>1*(MAX($B$2:$B$14)-B2)/(MAX($B$2:$B$14)-MIN($B$2:$B$14))</f>
        <v>0.29903227218986678</v>
      </c>
      <c r="D2">
        <f>RANK(B2,$B$2:$B$14)</f>
        <v>7</v>
      </c>
    </row>
    <row r="3" spans="1:4" x14ac:dyDescent="0.25">
      <c r="A3" t="s">
        <v>3</v>
      </c>
      <c r="B3" s="2">
        <v>3.1090909090909098</v>
      </c>
      <c r="C3" s="2">
        <f t="shared" ref="C3:C14" si="0">1*(MAX($B$2:$B$14)-B3)/(MAX($B$2:$B$14)-MIN($B$2:$B$14))</f>
        <v>0.70263567496128687</v>
      </c>
      <c r="D3">
        <f t="shared" ref="D3:D14" si="1">RANK(B3,$B$2:$B$14)</f>
        <v>11</v>
      </c>
    </row>
    <row r="4" spans="1:4" x14ac:dyDescent="0.25">
      <c r="A4" t="s">
        <v>4</v>
      </c>
      <c r="B4" s="2">
        <v>9.4765873015872995</v>
      </c>
      <c r="C4" s="2">
        <f t="shared" si="0"/>
        <v>0</v>
      </c>
      <c r="D4">
        <f t="shared" si="1"/>
        <v>1</v>
      </c>
    </row>
    <row r="5" spans="1:4" x14ac:dyDescent="0.25">
      <c r="A5" t="s">
        <v>5</v>
      </c>
      <c r="B5" s="2">
        <v>3.51911976911977</v>
      </c>
      <c r="C5" s="2">
        <f t="shared" si="0"/>
        <v>0.65739012049823431</v>
      </c>
      <c r="D5">
        <f t="shared" si="1"/>
        <v>10</v>
      </c>
    </row>
    <row r="6" spans="1:4" x14ac:dyDescent="0.25">
      <c r="A6" t="s">
        <v>6</v>
      </c>
      <c r="B6" s="2">
        <v>1.4694805194805201</v>
      </c>
      <c r="C6" s="2">
        <f t="shared" si="0"/>
        <v>0.88356216188243153</v>
      </c>
      <c r="D6">
        <f t="shared" si="1"/>
        <v>12</v>
      </c>
    </row>
    <row r="7" spans="1:4" x14ac:dyDescent="0.25">
      <c r="A7" t="s">
        <v>7</v>
      </c>
      <c r="B7" s="2">
        <v>0.41428571428571398</v>
      </c>
      <c r="C7" s="2">
        <f t="shared" si="0"/>
        <v>1</v>
      </c>
      <c r="D7">
        <f t="shared" si="1"/>
        <v>13</v>
      </c>
    </row>
    <row r="8" spans="1:4" x14ac:dyDescent="0.25">
      <c r="A8" t="s">
        <v>8</v>
      </c>
      <c r="B8" s="2">
        <v>8.7369047619047606</v>
      </c>
      <c r="C8" s="2">
        <f t="shared" si="0"/>
        <v>8.1621929325217779E-2</v>
      </c>
      <c r="D8">
        <f t="shared" si="1"/>
        <v>3</v>
      </c>
    </row>
    <row r="9" spans="1:4" x14ac:dyDescent="0.25">
      <c r="A9" t="s">
        <v>9</v>
      </c>
      <c r="B9" s="2">
        <v>5.1416666666666702</v>
      </c>
      <c r="C9" s="2">
        <f t="shared" si="0"/>
        <v>0.47834654289092216</v>
      </c>
      <c r="D9">
        <f t="shared" si="1"/>
        <v>8</v>
      </c>
    </row>
    <row r="10" spans="1:4" x14ac:dyDescent="0.25">
      <c r="A10" t="s">
        <v>10</v>
      </c>
      <c r="B10" s="2">
        <v>9.1460317460317508</v>
      </c>
      <c r="C10" s="2">
        <f t="shared" si="0"/>
        <v>3.6475894381923314E-2</v>
      </c>
      <c r="D10">
        <f t="shared" si="1"/>
        <v>2</v>
      </c>
    </row>
    <row r="11" spans="1:4" x14ac:dyDescent="0.25">
      <c r="A11" t="s">
        <v>11</v>
      </c>
      <c r="B11" s="2">
        <v>8.1920940170940195</v>
      </c>
      <c r="C11" s="2">
        <f t="shared" si="0"/>
        <v>0.14174029324880966</v>
      </c>
      <c r="D11">
        <f t="shared" si="1"/>
        <v>6</v>
      </c>
    </row>
    <row r="12" spans="1:4" x14ac:dyDescent="0.25">
      <c r="A12" t="s">
        <v>12</v>
      </c>
      <c r="B12" s="2">
        <v>5.0959595959595996</v>
      </c>
      <c r="C12" s="2">
        <f t="shared" si="0"/>
        <v>0.48339019215228823</v>
      </c>
      <c r="D12">
        <f t="shared" si="1"/>
        <v>9</v>
      </c>
    </row>
    <row r="13" spans="1:4" x14ac:dyDescent="0.25">
      <c r="A13" t="s">
        <v>13</v>
      </c>
      <c r="B13" s="2">
        <v>8.4603174603174605</v>
      </c>
      <c r="C13" s="2">
        <f t="shared" si="0"/>
        <v>0.11214257564478675</v>
      </c>
      <c r="D13">
        <f t="shared" si="1"/>
        <v>5</v>
      </c>
    </row>
    <row r="14" spans="1:4" x14ac:dyDescent="0.25">
      <c r="A14" t="s">
        <v>14</v>
      </c>
      <c r="B14" s="2">
        <v>8.4717948717948701</v>
      </c>
      <c r="C14" s="2">
        <f t="shared" si="0"/>
        <v>0.11087607492564358</v>
      </c>
      <c r="D14">
        <f t="shared" si="1"/>
        <v>4</v>
      </c>
    </row>
    <row r="15" spans="1:4" x14ac:dyDescent="0.25">
      <c r="B15" s="2"/>
      <c r="C15" s="2"/>
    </row>
    <row r="16" spans="1:4" x14ac:dyDescent="0.25">
      <c r="A16" t="s">
        <v>15</v>
      </c>
      <c r="B16" s="2">
        <v>3.3134920634920602</v>
      </c>
      <c r="C16" s="2">
        <f>1*(MAX($B$16:$B$29)-B16)/(MAX($B$16:$B$29)-MIN($B$16:$B$29))</f>
        <v>0.71840940054495916</v>
      </c>
      <c r="D16">
        <f>RANK(B16,$B$16:$B$29)</f>
        <v>12</v>
      </c>
    </row>
    <row r="17" spans="1:4" x14ac:dyDescent="0.25">
      <c r="A17" t="s">
        <v>16</v>
      </c>
      <c r="B17" s="2">
        <v>6.3476190476190499</v>
      </c>
      <c r="C17" s="2">
        <f t="shared" ref="C17:C29" si="2">1*(MAX($B$16:$B$29)-B17)/(MAX($B$16:$B$29)-MIN($B$16:$B$29))</f>
        <v>0.39288147138964491</v>
      </c>
      <c r="D17">
        <f t="shared" ref="D17:D29" si="3">RANK(B17,$B$16:$B$29)</f>
        <v>10</v>
      </c>
    </row>
    <row r="18" spans="1:4" x14ac:dyDescent="0.25">
      <c r="A18" t="s">
        <v>17</v>
      </c>
      <c r="B18" s="2">
        <v>9.2964285714285708</v>
      </c>
      <c r="C18" s="2">
        <f t="shared" si="2"/>
        <v>7.6507152588555033E-2</v>
      </c>
      <c r="D18">
        <f t="shared" si="3"/>
        <v>3</v>
      </c>
    </row>
    <row r="19" spans="1:4" x14ac:dyDescent="0.25">
      <c r="A19" t="s">
        <v>18</v>
      </c>
      <c r="B19" s="2">
        <v>1.8345238095238099</v>
      </c>
      <c r="C19" s="2">
        <f t="shared" si="2"/>
        <v>0.8770861716621251</v>
      </c>
      <c r="D19">
        <f t="shared" si="3"/>
        <v>13</v>
      </c>
    </row>
    <row r="20" spans="1:4" x14ac:dyDescent="0.25">
      <c r="A20" t="s">
        <v>19</v>
      </c>
      <c r="B20" s="2">
        <v>3.7702380952381001</v>
      </c>
      <c r="C20" s="2">
        <f t="shared" si="2"/>
        <v>0.66940565395095275</v>
      </c>
      <c r="D20">
        <f t="shared" si="3"/>
        <v>11</v>
      </c>
    </row>
    <row r="21" spans="1:4" x14ac:dyDescent="0.25">
      <c r="A21" t="s">
        <v>20</v>
      </c>
      <c r="B21" s="2">
        <v>0.68888888888888899</v>
      </c>
      <c r="C21" s="2">
        <f t="shared" si="2"/>
        <v>1</v>
      </c>
      <c r="D21">
        <f t="shared" si="3"/>
        <v>14</v>
      </c>
    </row>
    <row r="22" spans="1:4" x14ac:dyDescent="0.25">
      <c r="A22" t="s">
        <v>21</v>
      </c>
      <c r="B22" s="2">
        <v>10.009523809523801</v>
      </c>
      <c r="C22" s="2">
        <f t="shared" si="2"/>
        <v>0</v>
      </c>
      <c r="D22">
        <f t="shared" si="3"/>
        <v>1</v>
      </c>
    </row>
    <row r="23" spans="1:4" x14ac:dyDescent="0.25">
      <c r="A23" t="s">
        <v>22</v>
      </c>
      <c r="B23" s="2">
        <v>7.3357142857142899</v>
      </c>
      <c r="C23" s="2">
        <f t="shared" si="2"/>
        <v>0.28686989100817323</v>
      </c>
      <c r="D23">
        <f t="shared" si="3"/>
        <v>8</v>
      </c>
    </row>
    <row r="24" spans="1:4" x14ac:dyDescent="0.25">
      <c r="A24" t="s">
        <v>23</v>
      </c>
      <c r="B24" s="2">
        <v>7.7702380952381001</v>
      </c>
      <c r="C24" s="2">
        <f t="shared" si="2"/>
        <v>0.24025034059945377</v>
      </c>
      <c r="D24">
        <f t="shared" si="3"/>
        <v>5</v>
      </c>
    </row>
    <row r="25" spans="1:4" x14ac:dyDescent="0.25">
      <c r="A25" t="s">
        <v>24</v>
      </c>
      <c r="B25" s="2">
        <v>7.1571428571428601</v>
      </c>
      <c r="C25" s="2">
        <f t="shared" si="2"/>
        <v>0.30602861035422241</v>
      </c>
      <c r="D25">
        <f t="shared" si="3"/>
        <v>9</v>
      </c>
    </row>
    <row r="26" spans="1:4" x14ac:dyDescent="0.25">
      <c r="A26" t="s">
        <v>25</v>
      </c>
      <c r="B26" s="2">
        <v>7.4766233766233796</v>
      </c>
      <c r="C26" s="2">
        <f t="shared" si="2"/>
        <v>0.27175191974238194</v>
      </c>
      <c r="D26">
        <f t="shared" si="3"/>
        <v>7</v>
      </c>
    </row>
    <row r="27" spans="1:4" x14ac:dyDescent="0.25">
      <c r="A27" t="s">
        <v>26</v>
      </c>
      <c r="B27" s="2">
        <v>7.7619047619047601</v>
      </c>
      <c r="C27" s="2">
        <f t="shared" si="2"/>
        <v>0.24114441416893678</v>
      </c>
      <c r="D27">
        <f t="shared" si="3"/>
        <v>6</v>
      </c>
    </row>
    <row r="28" spans="1:4" x14ac:dyDescent="0.25">
      <c r="A28" t="s">
        <v>27</v>
      </c>
      <c r="B28" s="2">
        <v>8.30833333333333</v>
      </c>
      <c r="C28" s="2">
        <f t="shared" si="2"/>
        <v>0.1825187329700268</v>
      </c>
      <c r="D28">
        <f t="shared" si="3"/>
        <v>4</v>
      </c>
    </row>
    <row r="29" spans="1:4" x14ac:dyDescent="0.25">
      <c r="A29" t="s">
        <v>28</v>
      </c>
      <c r="B29" s="2">
        <v>9.9293290043290003</v>
      </c>
      <c r="C29" s="2">
        <f t="shared" si="2"/>
        <v>8.6040066881342327E-3</v>
      </c>
      <c r="D29">
        <f t="shared" si="3"/>
        <v>2</v>
      </c>
    </row>
    <row r="30" spans="1:4" x14ac:dyDescent="0.25">
      <c r="B30" s="2"/>
      <c r="C30" s="2"/>
    </row>
    <row r="31" spans="1:4" x14ac:dyDescent="0.25">
      <c r="A31" t="s">
        <v>29</v>
      </c>
      <c r="B31" s="2">
        <v>3.0861111111111099</v>
      </c>
      <c r="C31" s="2">
        <f>1*(MAX($B$31:$B$44)-B31)/(MAX($B$31:$B$44)-MIN($B$31:$B$44))</f>
        <v>0.74980841659493636</v>
      </c>
      <c r="D31">
        <f>RANK(B31,$B$31:$B$44)</f>
        <v>12</v>
      </c>
    </row>
    <row r="32" spans="1:4" x14ac:dyDescent="0.25">
      <c r="A32" t="s">
        <v>30</v>
      </c>
      <c r="B32" s="2">
        <v>9.3880036630036603</v>
      </c>
      <c r="C32" s="2">
        <f t="shared" ref="C32:C44" si="4">1*(MAX($B$31:$B$44)-B32)/(MAX($B$31:$B$44)-MIN($B$31:$B$44))</f>
        <v>0</v>
      </c>
      <c r="D32">
        <f t="shared" ref="D32:D44" si="5">RANK(B32,$B$31:$B$44)</f>
        <v>1</v>
      </c>
    </row>
    <row r="33" spans="1:4" x14ac:dyDescent="0.25">
      <c r="A33" t="s">
        <v>31</v>
      </c>
      <c r="B33" s="2">
        <v>8.6101565101565107</v>
      </c>
      <c r="C33" s="2">
        <f t="shared" si="4"/>
        <v>9.2549394840768309E-2</v>
      </c>
      <c r="D33">
        <f t="shared" si="5"/>
        <v>4</v>
      </c>
    </row>
    <row r="34" spans="1:4" x14ac:dyDescent="0.25">
      <c r="A34" t="s">
        <v>32</v>
      </c>
      <c r="B34" s="2">
        <v>0.98333333333333295</v>
      </c>
      <c r="C34" s="2">
        <f t="shared" si="4"/>
        <v>1</v>
      </c>
      <c r="D34">
        <f t="shared" si="5"/>
        <v>14</v>
      </c>
    </row>
    <row r="35" spans="1:4" x14ac:dyDescent="0.25">
      <c r="A35" t="s">
        <v>33</v>
      </c>
      <c r="B35" s="2">
        <v>1.41071428571429</v>
      </c>
      <c r="C35" s="2">
        <f t="shared" si="4"/>
        <v>0.94914958759629042</v>
      </c>
      <c r="D35">
        <f t="shared" si="5"/>
        <v>13</v>
      </c>
    </row>
    <row r="36" spans="1:4" x14ac:dyDescent="0.25">
      <c r="A36" t="s">
        <v>34</v>
      </c>
      <c r="B36" s="2">
        <v>5.8571428571428603</v>
      </c>
      <c r="C36" s="2">
        <f t="shared" si="4"/>
        <v>0.42010699615380365</v>
      </c>
      <c r="D36">
        <f t="shared" si="5"/>
        <v>10</v>
      </c>
    </row>
    <row r="37" spans="1:4" x14ac:dyDescent="0.25">
      <c r="A37" t="s">
        <v>35</v>
      </c>
      <c r="B37" s="2">
        <v>9.1300505050505105</v>
      </c>
      <c r="C37" s="2">
        <f t="shared" si="4"/>
        <v>3.0691644982494864E-2</v>
      </c>
      <c r="D37">
        <f t="shared" si="5"/>
        <v>2</v>
      </c>
    </row>
    <row r="38" spans="1:4" x14ac:dyDescent="0.25">
      <c r="A38" t="s">
        <v>36</v>
      </c>
      <c r="B38" s="2">
        <v>8.3919191919191896</v>
      </c>
      <c r="C38" s="2">
        <f t="shared" si="4"/>
        <v>0.11851559097661146</v>
      </c>
      <c r="D38">
        <f t="shared" si="5"/>
        <v>5</v>
      </c>
    </row>
    <row r="39" spans="1:4" x14ac:dyDescent="0.25">
      <c r="A39" t="s">
        <v>37</v>
      </c>
      <c r="B39" s="2">
        <v>9.0095238095238095</v>
      </c>
      <c r="C39" s="2">
        <f t="shared" si="4"/>
        <v>4.503208795040229E-2</v>
      </c>
      <c r="D39">
        <f t="shared" si="5"/>
        <v>3</v>
      </c>
    </row>
    <row r="40" spans="1:4" x14ac:dyDescent="0.25">
      <c r="A40" t="s">
        <v>38</v>
      </c>
      <c r="B40" s="2">
        <v>7.1428571428571397</v>
      </c>
      <c r="C40" s="2">
        <f t="shared" si="4"/>
        <v>0.2671308251342901</v>
      </c>
      <c r="D40">
        <f t="shared" si="5"/>
        <v>8</v>
      </c>
    </row>
    <row r="41" spans="1:4" x14ac:dyDescent="0.25">
      <c r="A41" t="s">
        <v>39</v>
      </c>
      <c r="B41" s="2">
        <v>7.0952380952380896</v>
      </c>
      <c r="C41" s="2">
        <f t="shared" si="4"/>
        <v>0.27279660924612426</v>
      </c>
      <c r="D41">
        <f t="shared" si="5"/>
        <v>9</v>
      </c>
    </row>
    <row r="42" spans="1:4" x14ac:dyDescent="0.25">
      <c r="A42" t="s">
        <v>40</v>
      </c>
      <c r="B42" s="2">
        <v>4.94880952380952</v>
      </c>
      <c r="C42" s="2">
        <f t="shared" si="4"/>
        <v>0.5281818280870354</v>
      </c>
      <c r="D42">
        <f t="shared" si="5"/>
        <v>11</v>
      </c>
    </row>
    <row r="43" spans="1:4" x14ac:dyDescent="0.25">
      <c r="A43" t="s">
        <v>41</v>
      </c>
      <c r="B43" s="2">
        <v>7.8925685425685401</v>
      </c>
      <c r="C43" s="2">
        <f t="shared" si="4"/>
        <v>0.17792906345843293</v>
      </c>
      <c r="D43">
        <f t="shared" si="5"/>
        <v>7</v>
      </c>
    </row>
    <row r="44" spans="1:4" x14ac:dyDescent="0.25">
      <c r="A44" t="s">
        <v>42</v>
      </c>
      <c r="B44" s="2">
        <v>8.0535714285714306</v>
      </c>
      <c r="C44" s="2">
        <f t="shared" si="4"/>
        <v>0.15877270399546684</v>
      </c>
      <c r="D44">
        <f t="shared" si="5"/>
        <v>6</v>
      </c>
    </row>
    <row r="45" spans="1:4" x14ac:dyDescent="0.25">
      <c r="B45" s="2"/>
      <c r="C45" s="2"/>
    </row>
    <row r="46" spans="1:4" x14ac:dyDescent="0.25">
      <c r="A46" t="s">
        <v>43</v>
      </c>
      <c r="B46" s="2">
        <v>2.5813492063492101</v>
      </c>
      <c r="C46" s="2">
        <f>1*(MAX($B$46:$B$58)-B46)/(MAX($B$46:$B$58)-MIN($B$46:$B$58))</f>
        <v>0.74765068818224911</v>
      </c>
      <c r="D46">
        <f>RANK(B46,$B$46:$B$58)</f>
        <v>11</v>
      </c>
    </row>
    <row r="47" spans="1:4" x14ac:dyDescent="0.25">
      <c r="A47" t="s">
        <v>44</v>
      </c>
      <c r="B47" s="2">
        <v>5.0285714285714302</v>
      </c>
      <c r="C47" s="2">
        <f t="shared" ref="C47:C58" si="6">1*(MAX($B$46:$B$58)-B47)/(MAX($B$46:$B$58)-MIN($B$46:$B$58))</f>
        <v>0.45495965828191709</v>
      </c>
      <c r="D47">
        <f t="shared" ref="D47:D58" si="7">RANK(B47,$B$46:$B$58)</f>
        <v>10</v>
      </c>
    </row>
    <row r="48" spans="1:4" x14ac:dyDescent="0.25">
      <c r="A48" t="s">
        <v>45</v>
      </c>
      <c r="B48" s="2">
        <v>7.1400793650793704</v>
      </c>
      <c r="C48" s="2">
        <f t="shared" si="6"/>
        <v>0.20242050308495407</v>
      </c>
      <c r="D48">
        <f t="shared" si="7"/>
        <v>7</v>
      </c>
    </row>
    <row r="49" spans="1:4" x14ac:dyDescent="0.25">
      <c r="A49" t="s">
        <v>46</v>
      </c>
      <c r="B49" s="2">
        <v>0.47142857142857097</v>
      </c>
      <c r="C49" s="2">
        <f t="shared" si="6"/>
        <v>1</v>
      </c>
      <c r="D49">
        <f t="shared" si="7"/>
        <v>13</v>
      </c>
    </row>
    <row r="50" spans="1:4" x14ac:dyDescent="0.25">
      <c r="A50" t="s">
        <v>47</v>
      </c>
      <c r="B50" s="2">
        <v>1.9285714285714299</v>
      </c>
      <c r="C50" s="2">
        <f t="shared" si="6"/>
        <v>0.82572377788324614</v>
      </c>
      <c r="D50">
        <f t="shared" si="7"/>
        <v>12</v>
      </c>
    </row>
    <row r="51" spans="1:4" x14ac:dyDescent="0.25">
      <c r="A51" t="s">
        <v>48</v>
      </c>
      <c r="B51" s="2">
        <v>7.3511904761904798</v>
      </c>
      <c r="C51" s="2">
        <f t="shared" si="6"/>
        <v>0.17717133364973833</v>
      </c>
      <c r="D51">
        <f t="shared" si="7"/>
        <v>5</v>
      </c>
    </row>
    <row r="52" spans="1:4" x14ac:dyDescent="0.25">
      <c r="A52" t="s">
        <v>49</v>
      </c>
      <c r="B52" s="2">
        <v>7.4428571428571404</v>
      </c>
      <c r="C52" s="2">
        <f t="shared" si="6"/>
        <v>0.16620787850023738</v>
      </c>
      <c r="D52">
        <f t="shared" si="7"/>
        <v>4</v>
      </c>
    </row>
    <row r="53" spans="1:4" x14ac:dyDescent="0.25">
      <c r="A53" t="s">
        <v>50</v>
      </c>
      <c r="B53" s="2">
        <v>8.3960317460317508</v>
      </c>
      <c r="C53" s="2">
        <f t="shared" si="6"/>
        <v>5.2206929283340434E-2</v>
      </c>
      <c r="D53">
        <f t="shared" si="7"/>
        <v>3</v>
      </c>
    </row>
    <row r="54" spans="1:4" x14ac:dyDescent="0.25">
      <c r="A54" t="s">
        <v>51</v>
      </c>
      <c r="B54" s="2">
        <v>7.1892857142857096</v>
      </c>
      <c r="C54" s="2">
        <f t="shared" si="6"/>
        <v>0.19653535832937863</v>
      </c>
      <c r="D54">
        <f t="shared" si="7"/>
        <v>6</v>
      </c>
    </row>
    <row r="55" spans="1:4" x14ac:dyDescent="0.25">
      <c r="A55" t="s">
        <v>52</v>
      </c>
      <c r="B55" s="2">
        <v>8.8325396825396805</v>
      </c>
      <c r="C55" s="2">
        <f t="shared" si="6"/>
        <v>0</v>
      </c>
      <c r="D55">
        <f t="shared" si="7"/>
        <v>1</v>
      </c>
    </row>
    <row r="56" spans="1:4" x14ac:dyDescent="0.25">
      <c r="A56" t="s">
        <v>53</v>
      </c>
      <c r="B56" s="2">
        <v>6.34404761904762</v>
      </c>
      <c r="C56" s="2">
        <f t="shared" si="6"/>
        <v>0.29762695775984782</v>
      </c>
      <c r="D56">
        <f t="shared" si="7"/>
        <v>9</v>
      </c>
    </row>
    <row r="57" spans="1:4" x14ac:dyDescent="0.25">
      <c r="A57" t="s">
        <v>54</v>
      </c>
      <c r="B57" s="2">
        <v>6.8297619047618996</v>
      </c>
      <c r="C57" s="2">
        <f t="shared" si="6"/>
        <v>0.23953488372093065</v>
      </c>
      <c r="D57">
        <f t="shared" si="7"/>
        <v>8</v>
      </c>
    </row>
    <row r="58" spans="1:4" x14ac:dyDescent="0.25">
      <c r="A58" t="s">
        <v>55</v>
      </c>
      <c r="B58" s="2">
        <v>8.46428571428571</v>
      </c>
      <c r="C58" s="2">
        <f t="shared" si="6"/>
        <v>4.4043663977219073E-2</v>
      </c>
      <c r="D58">
        <f t="shared" si="7"/>
        <v>2</v>
      </c>
    </row>
    <row r="59" spans="1:4" x14ac:dyDescent="0.25">
      <c r="B59" s="2"/>
      <c r="C59" s="2"/>
    </row>
    <row r="60" spans="1:4" x14ac:dyDescent="0.25">
      <c r="A60" t="s">
        <v>56</v>
      </c>
      <c r="B60" s="2">
        <v>2.66752136752137</v>
      </c>
      <c r="C60" s="2">
        <f>1*(MAX($B$60:$B$73)-B60)/(MAX($B$60:$B$73)-MIN($B$60:$B$73))</f>
        <v>0.7552580319057115</v>
      </c>
      <c r="D60">
        <f>RANK(B60,$B$60:$B$73)</f>
        <v>12</v>
      </c>
    </row>
    <row r="61" spans="1:4" x14ac:dyDescent="0.25">
      <c r="A61" t="s">
        <v>57</v>
      </c>
      <c r="B61" s="2">
        <v>3.9400793650793702</v>
      </c>
      <c r="C61" s="2">
        <f t="shared" ref="C61:C73" si="8">1*(MAX($B$60:$B$73)-B61)/(MAX($B$60:$B$73)-MIN($B$60:$B$73))</f>
        <v>0.62676911507261157</v>
      </c>
      <c r="D61">
        <f t="shared" ref="D61:D73" si="9">RANK(B61,$B$60:$B$73)</f>
        <v>10</v>
      </c>
    </row>
    <row r="62" spans="1:4" x14ac:dyDescent="0.25">
      <c r="A62" t="s">
        <v>58</v>
      </c>
      <c r="B62" s="2">
        <v>9.5138888888888893</v>
      </c>
      <c r="C62" s="2">
        <f t="shared" si="8"/>
        <v>6.3987104568873757E-2</v>
      </c>
      <c r="D62">
        <f t="shared" si="9"/>
        <v>4</v>
      </c>
    </row>
    <row r="63" spans="1:4" x14ac:dyDescent="0.25">
      <c r="A63" t="s">
        <v>59</v>
      </c>
      <c r="B63" s="2">
        <v>5.1011904761904798</v>
      </c>
      <c r="C63" s="2">
        <f t="shared" si="8"/>
        <v>0.50953287965085903</v>
      </c>
      <c r="D63">
        <f t="shared" si="9"/>
        <v>9</v>
      </c>
    </row>
    <row r="64" spans="1:4" x14ac:dyDescent="0.25">
      <c r="A64" t="s">
        <v>60</v>
      </c>
      <c r="B64" s="2">
        <v>3.5777777777777802</v>
      </c>
      <c r="C64" s="2">
        <f t="shared" si="8"/>
        <v>0.66335034642601587</v>
      </c>
      <c r="D64">
        <f t="shared" si="9"/>
        <v>11</v>
      </c>
    </row>
    <row r="65" spans="1:4" x14ac:dyDescent="0.25">
      <c r="A65" t="s">
        <v>61</v>
      </c>
      <c r="B65" s="2">
        <v>0.243589743589744</v>
      </c>
      <c r="C65" s="2">
        <f t="shared" si="8"/>
        <v>1</v>
      </c>
      <c r="D65">
        <f t="shared" si="9"/>
        <v>14</v>
      </c>
    </row>
    <row r="66" spans="1:4" x14ac:dyDescent="0.25">
      <c r="A66" t="s">
        <v>62</v>
      </c>
      <c r="B66" s="2">
        <v>10.147619047618999</v>
      </c>
      <c r="C66" s="2">
        <f t="shared" si="8"/>
        <v>0</v>
      </c>
      <c r="D66">
        <f t="shared" si="9"/>
        <v>1</v>
      </c>
    </row>
    <row r="67" spans="1:4" x14ac:dyDescent="0.25">
      <c r="A67" t="s">
        <v>63</v>
      </c>
      <c r="B67" s="2">
        <v>7.8845238095238104</v>
      </c>
      <c r="C67" s="2">
        <f t="shared" si="8"/>
        <v>0.22850247799393061</v>
      </c>
      <c r="D67">
        <f t="shared" si="9"/>
        <v>8</v>
      </c>
    </row>
    <row r="68" spans="1:4" x14ac:dyDescent="0.25">
      <c r="A68" t="s">
        <v>64</v>
      </c>
      <c r="B68" s="2">
        <v>10.037698412698401</v>
      </c>
      <c r="C68" s="2">
        <f t="shared" si="8"/>
        <v>1.1098577310941474E-2</v>
      </c>
      <c r="D68">
        <f t="shared" si="9"/>
        <v>2</v>
      </c>
    </row>
    <row r="69" spans="1:4" x14ac:dyDescent="0.25">
      <c r="A69" t="s">
        <v>65</v>
      </c>
      <c r="B69" s="2">
        <v>1.6</v>
      </c>
      <c r="C69" s="2">
        <f t="shared" si="8"/>
        <v>0.86304460389081972</v>
      </c>
      <c r="D69">
        <f t="shared" si="9"/>
        <v>13</v>
      </c>
    </row>
    <row r="70" spans="1:4" x14ac:dyDescent="0.25">
      <c r="A70" t="s">
        <v>66</v>
      </c>
      <c r="B70" s="2">
        <v>9.4620879120879096</v>
      </c>
      <c r="C70" s="2">
        <f t="shared" si="8"/>
        <v>6.9217397736514683E-2</v>
      </c>
      <c r="D70">
        <f t="shared" si="9"/>
        <v>5</v>
      </c>
    </row>
    <row r="71" spans="1:4" x14ac:dyDescent="0.25">
      <c r="A71" t="s">
        <v>67</v>
      </c>
      <c r="B71" s="2">
        <v>7.9807692307692299</v>
      </c>
      <c r="C71" s="2">
        <f t="shared" si="8"/>
        <v>0.2187846734225867</v>
      </c>
      <c r="D71">
        <f t="shared" si="9"/>
        <v>7</v>
      </c>
    </row>
    <row r="72" spans="1:4" x14ac:dyDescent="0.25">
      <c r="A72" t="s">
        <v>68</v>
      </c>
      <c r="B72" s="2">
        <v>9.1321428571428598</v>
      </c>
      <c r="C72" s="2">
        <f t="shared" si="8"/>
        <v>0.10253162216139781</v>
      </c>
      <c r="D72">
        <f t="shared" si="9"/>
        <v>6</v>
      </c>
    </row>
    <row r="73" spans="1:4" x14ac:dyDescent="0.25">
      <c r="A73" t="s">
        <v>69</v>
      </c>
      <c r="B73" s="2">
        <v>9.7111111111111104</v>
      </c>
      <c r="C73" s="2">
        <f t="shared" si="8"/>
        <v>4.4073772714939799E-2</v>
      </c>
      <c r="D73">
        <f t="shared" si="9"/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</dc:creator>
  <cp:lastModifiedBy>Libor</cp:lastModifiedBy>
  <dcterms:created xsi:type="dcterms:W3CDTF">2012-07-05T13:36:39Z</dcterms:created>
  <dcterms:modified xsi:type="dcterms:W3CDTF">2012-07-05T13:42:12Z</dcterms:modified>
</cp:coreProperties>
</file>